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macias\OneDrive - Qualcomm\Documents\Workspace\3GPP-NR\R5-105\TT_drafts_shared\drafts_ready\38.533 10.1.1.1.1+10.1.1.1.2+11.2.2.2.1+11.2.2.2.2 TT\"/>
    </mc:Choice>
  </mc:AlternateContent>
  <xr:revisionPtr revIDLastSave="0" documentId="13_ncr:1_{5BEBC348-F72E-4C41-8E90-D47CB5F4DC7B}" xr6:coauthVersionLast="47" xr6:coauthVersionMax="47" xr10:uidLastSave="{00000000-0000-0000-0000-000000000000}"/>
  <bookViews>
    <workbookView xWindow="-38520" yWindow="-210" windowWidth="38640" windowHeight="21120" tabRatio="1000" activeTab="1" xr2:uid="{00000000-000D-0000-FFFF-FFFF00000000}"/>
  </bookViews>
  <sheets>
    <sheet name="Template" sheetId="2" r:id="rId1"/>
    <sheet name="10.1.1.1.1-1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4" i="7" l="1"/>
  <c r="H58" i="7" l="1"/>
  <c r="E18" i="7" l="1"/>
  <c r="E45" i="7" s="1"/>
  <c r="E46" i="7" s="1"/>
  <c r="J46" i="7" s="1"/>
  <c r="J95" i="7" s="1"/>
  <c r="E20" i="7"/>
  <c r="E22" i="7" s="1"/>
  <c r="E23" i="7"/>
  <c r="H54" i="7"/>
  <c r="H50" i="7"/>
  <c r="F54" i="7"/>
  <c r="E54" i="7"/>
  <c r="D54" i="7"/>
  <c r="J54" i="7" s="1"/>
  <c r="J103" i="7" s="1"/>
  <c r="D18" i="7"/>
  <c r="E21" i="7" s="1"/>
  <c r="E69" i="7"/>
  <c r="E73" i="7" s="1"/>
  <c r="C70" i="7"/>
  <c r="C73" i="7"/>
  <c r="I58" i="7"/>
  <c r="G58" i="7"/>
  <c r="E58" i="7"/>
  <c r="F50" i="7"/>
  <c r="E50" i="7"/>
  <c r="J50" i="7"/>
  <c r="J99" i="7" s="1"/>
  <c r="E42" i="7"/>
  <c r="E38" i="7"/>
  <c r="F38" i="7"/>
  <c r="F18" i="7"/>
  <c r="F20" i="7"/>
  <c r="F23" i="7"/>
  <c r="F58" i="7"/>
  <c r="D58" i="7"/>
  <c r="D50" i="7"/>
  <c r="D46" i="7"/>
  <c r="F42" i="7"/>
  <c r="D42" i="7"/>
  <c r="J42" i="7" s="1"/>
  <c r="J91" i="7" s="1"/>
  <c r="F69" i="7"/>
  <c r="F73" i="7"/>
  <c r="D68" i="7"/>
  <c r="D73" i="7" s="1"/>
  <c r="D38" i="7"/>
  <c r="J38" i="7" s="1"/>
  <c r="J87" i="7" s="1"/>
  <c r="F46" i="7"/>
  <c r="E19" i="7"/>
  <c r="F76" i="7" l="1"/>
  <c r="F78" i="7"/>
  <c r="F81" i="7" s="1"/>
  <c r="F103" i="7" s="1"/>
  <c r="E78" i="7"/>
  <c r="D76" i="7"/>
  <c r="E79" i="7" s="1"/>
  <c r="E95" i="7" s="1"/>
  <c r="E76" i="7"/>
  <c r="F19" i="7"/>
  <c r="J58" i="7"/>
  <c r="J107" i="7" s="1"/>
  <c r="E80" i="7" l="1"/>
  <c r="E107" i="7" s="1"/>
  <c r="E91" i="7"/>
  <c r="E81" i="7"/>
  <c r="E99" i="7" s="1"/>
  <c r="F102" i="7"/>
  <c r="F104" i="7"/>
  <c r="F77" i="7"/>
  <c r="E94" i="7"/>
  <c r="E96" i="7"/>
  <c r="E77" i="7"/>
  <c r="E87" i="7" s="1"/>
  <c r="E106" i="7" l="1"/>
  <c r="E108" i="7"/>
  <c r="E86" i="7"/>
  <c r="E88" i="7"/>
  <c r="E90" i="7"/>
  <c r="E92" i="7"/>
  <c r="E100" i="7"/>
  <c r="E9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C12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Shankar Anand:</t>
        </r>
        <r>
          <rPr>
            <sz val="9"/>
            <color indexed="81"/>
            <rFont val="Tahoma"/>
            <family val="2"/>
          </rPr>
          <t xml:space="preserve">
Threshold taken as a fixed value of -105dBm.</t>
        </r>
      </text>
    </comment>
    <comment ref="E19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Shankar Anand: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F19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Shankar Anand: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E20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Shankar Anand: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20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Shankar Anand: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E21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Shankar Anand:</t>
        </r>
        <r>
          <rPr>
            <sz val="9"/>
            <color indexed="81"/>
            <rFont val="Tahoma"/>
            <family val="2"/>
          </rPr>
          <t xml:space="preserve">
Calculated based on total power per SCS, #RBs, subcarrier spacing and 12 subcarriers per RB. Test cases state "For symbols without SSB index 1".</t>
        </r>
      </text>
    </comment>
    <comment ref="F21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Shankar Anand: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  <comment ref="E22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Shankar Anand:</t>
        </r>
        <r>
          <rPr>
            <sz val="9"/>
            <color indexed="81"/>
            <rFont val="Tahoma"/>
            <family val="2"/>
          </rPr>
          <t xml:space="preserve">
Calcuated as per TS 38.213 clause 7.4.</t>
        </r>
      </text>
    </comment>
    <comment ref="F22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Shnakar Anand: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sharedStrings.xml><?xml version="1.0" encoding="utf-8"?>
<sst xmlns="http://schemas.openxmlformats.org/spreadsheetml/2006/main" count="232" uniqueCount="136">
  <si>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</si>
  <si>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</si>
  <si>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</si>
  <si>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</si>
  <si>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</si>
  <si>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</si>
  <si>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</si>
  <si>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</si>
  <si>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</si>
  <si>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</si>
  <si>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</si>
  <si>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</si>
  <si>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</si>
  <si>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</si>
  <si>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</si>
  <si>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</si>
  <si>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</si>
  <si>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</si>
  <si>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</si>
  <si>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</si>
  <si>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</si>
  <si>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</si>
  <si>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Es/Iot, nominal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</si>
  <si>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</si>
  <si>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</si>
  <si>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</si>
  <si>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</si>
  <si>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</si>
  <si>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</si>
  <si>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</si>
  <si>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</si>
  <si>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Comment</t>
    <phoneticPr fontId="2" type="noConversion"/>
  </si>
  <si>
    <t>By inspection</t>
  </si>
  <si>
    <t xml:space="preserve"> </t>
  </si>
  <si>
    <t>Calculated from linear powers</t>
  </si>
  <si>
    <t>UE under test</t>
  </si>
  <si>
    <t>For Io level range check</t>
  </si>
  <si>
    <t>Template</t>
  </si>
  <si>
    <t>dBm/15kHz</t>
    <phoneticPr fontId="13" type="noConversion"/>
  </si>
  <si>
    <t>dBm</t>
  </si>
  <si>
    <t>Template is for Cell 1 on f1.</t>
  </si>
  <si>
    <t>AWGN</t>
  </si>
  <si>
    <t>Io, nominal in Ch BW</t>
  </si>
  <si>
    <t>The following RRM Test cases in 38.533 are based on this template:</t>
  </si>
  <si>
    <t>Signalled</t>
  </si>
  <si>
    <t>SSB index 0</t>
  </si>
  <si>
    <t>SSB index 1</t>
  </si>
  <si>
    <t>Subcarrier spacing</t>
  </si>
  <si>
    <t>kHz</t>
  </si>
  <si>
    <t>Channel bandwidth</t>
  </si>
  <si>
    <t>MHz</t>
  </si>
  <si>
    <t>ss-PBCH-BlockPower</t>
  </si>
  <si>
    <t>Noc</t>
  </si>
  <si>
    <t>dBm/SCS</t>
  </si>
  <si>
    <t>Configured UE transmitted power</t>
  </si>
  <si>
    <t>rsrp-ThresholdSSB</t>
  </si>
  <si>
    <t>preambleReceivedTargetPower</t>
  </si>
  <si>
    <t>dBm/Ch BW</t>
  </si>
  <si>
    <t>Margin relative to signalled threshold</t>
  </si>
  <si>
    <t>UL absolute power measurement uncertainty</t>
  </si>
  <si>
    <t>UE UL absolute power tolerance</t>
  </si>
  <si>
    <t>pW/SCS</t>
  </si>
  <si>
    <t>For SS-RSRP Es/Iot range check</t>
  </si>
  <si>
    <t>For SS-RSRP level range check</t>
  </si>
  <si>
    <t>First preamble power, nominal</t>
  </si>
  <si>
    <t>Predicted power based on parameters</t>
  </si>
  <si>
    <t>SSB Es/Iot to be within range</t>
  </si>
  <si>
    <t>SSB_RP to be within range</t>
  </si>
  <si>
    <t>Io to be within range</t>
  </si>
  <si>
    <t>UE meas (SSB-RP index 0 - rsrp-ThresholdSSB) sens factor</t>
  </si>
  <si>
    <t>UE meas (SSB-RP index 0 - rsrp-ThresholdSSB) effect</t>
  </si>
  <si>
    <t>UE meas SSB_RP compared to threshold</t>
  </si>
  <si>
    <t>Measured first PRACH preamble power sens factor</t>
  </si>
  <si>
    <t>Measured first PRACH preamble power effect</t>
  </si>
  <si>
    <t>UE uplink power measured by Test system</t>
  </si>
  <si>
    <t>UE meas (SSB-RP index 0 - rsrp-ThresholdSSB) minimum</t>
  </si>
  <si>
    <t>UE meas (SSB-RP index 0 - rsrp-ThresholdSSB) nominal</t>
  </si>
  <si>
    <t>UE meas (SSB-RP index 0 - rsrp-ThresholdSSB) maximum</t>
  </si>
  <si>
    <t>UE meas (SSB-RP index 1 - rsrp-ThresholdSSB) sens factor</t>
  </si>
  <si>
    <t>UE meas (SSB-RP index 1 - rsrp-ThresholdSSB) effect</t>
  </si>
  <si>
    <t>UE meas (SSB-RP index 1 - rsrp-ThresholdSSB) minimum</t>
  </si>
  <si>
    <t>UE meas (SSB-RP index 1 - rsrp-ThresholdSSB) nominal</t>
  </si>
  <si>
    <t>UE meas (SSB-RP index 1 - rsrp-ThresholdSSB) maximum</t>
  </si>
  <si>
    <t>Measured first PRACH preamble power minimum</t>
  </si>
  <si>
    <t>Measured first PRACH preamble power nominal</t>
  </si>
  <si>
    <t>Measured first PRACH preamble power maximum</t>
  </si>
  <si>
    <t>SSB-RP index 0 &gt; rsrp-ThresholdSSB</t>
  </si>
  <si>
    <t>SSB-RP index 1 &lt; rsrp-ThresholdSSB</t>
  </si>
  <si>
    <t>Test requirement</t>
  </si>
  <si>
    <t>Test system</t>
  </si>
  <si>
    <t>Requirement</t>
  </si>
  <si>
    <t>38.101-1 Table 6.3.4.2-1, normal</t>
  </si>
  <si>
    <t>SS-RSRP, nominal</t>
  </si>
  <si>
    <r>
      <t>(</t>
    </r>
    <r>
      <rPr>
        <sz val="10"/>
        <rFont val="Arial"/>
        <family val="2"/>
      </rPr>
      <t>SS-RSRP - rsrp-ThresholdSSB)</t>
    </r>
  </si>
  <si>
    <t>UE SS-RSRP absolute accuracy, normal condition</t>
  </si>
  <si>
    <t>Cell 1 SSB index 0 Es/Iot sensitivity factor</t>
  </si>
  <si>
    <t>Cell 1 SSB index 0 Es/Iot effect</t>
  </si>
  <si>
    <t>Cell 1 SSB_RP index 0 sensitivity factor</t>
  </si>
  <si>
    <t>Cell 1 SSB_RP index 0 effect</t>
  </si>
  <si>
    <t>(SS-RSRP - rsrp-ThresholdSSB)</t>
  </si>
  <si>
    <t>Cell 1 SSB index 0 Es/Iot Es/Iot minimum</t>
  </si>
  <si>
    <t>Cell 1 SSB index 0 Es/Iot nominal</t>
  </si>
  <si>
    <t>Cell 1 SSB index 0 Es/Iot maximum</t>
  </si>
  <si>
    <t>Cell 1 SSB_RP index 0 minimum</t>
  </si>
  <si>
    <t>Cell 1 SSB_RP index 0 nominal</t>
  </si>
  <si>
    <t>Cell 1 SSB_RP index 0 maximum</t>
  </si>
  <si>
    <t>RBs in Channel bandwidth</t>
  </si>
  <si>
    <t>Freq 1 Io minimum, symbols without SSB index 1</t>
  </si>
  <si>
    <t>Freq 1 Io nominal, symbols without SSB index 1</t>
  </si>
  <si>
    <t>Freq 1 Io maximum, symbols without SSB index 1</t>
  </si>
  <si>
    <t>38.101-1 Table 5.3.2-1, 30kHz SCS, 40MHz Ch BW</t>
  </si>
  <si>
    <t>Freq 1 Io sensitivity factor, symbols without SSB index 1</t>
  </si>
  <si>
    <t>Freq 1 Io effect, symbols without SSB index 1</t>
  </si>
  <si>
    <t xml:space="preserve">No parameters need to be changed  </t>
  </si>
  <si>
    <t>DELTA_PREAMBLE</t>
    <phoneticPr fontId="13" type="noConversion"/>
  </si>
  <si>
    <t>dB</t>
    <phoneticPr fontId="13" type="noConversion"/>
  </si>
  <si>
    <t>38.321 Table 7.3-2, format A2 30kHz SCS</t>
    <phoneticPr fontId="13" type="noConversion"/>
  </si>
  <si>
    <t>10.1.1.1.1</t>
  </si>
  <si>
    <t>10.1.1.1.2</t>
  </si>
  <si>
    <t>v16.19.0</t>
  </si>
  <si>
    <t>v18.3.0</t>
  </si>
  <si>
    <t>Qualcomm</t>
  </si>
  <si>
    <t>Ref: TS 38.133 v16.19.0 clause A.10.1.1.1.1</t>
  </si>
  <si>
    <t>38.133 Table A.10.1.1.1.1.1-1</t>
  </si>
  <si>
    <t>38.133 Table A.10.1.1.1.1.1-2</t>
  </si>
  <si>
    <t>38.133 Table A.3.8A.2.1-1</t>
  </si>
  <si>
    <t>38.133 Tables 10.1.36.1.1-1 and B.2.9-1</t>
  </si>
  <si>
    <t>38.133 Table B.2.9-1, NR_CCA_FR1_I, 30kHz</t>
  </si>
  <si>
    <t>38.133 Table 10.1.36.1.1-1, NR_CCA_FR1_I, 30kHz</t>
  </si>
  <si>
    <t>38.133 Table 10.1.36.1.1-1</t>
  </si>
  <si>
    <t>38.133 Table 10.1.36.1.1-1, normal, Io &lt; -50dBm</t>
  </si>
  <si>
    <t>38.533 10.1.1.1.1+10.1.1.1.2+11.2.2.2.1+11.2.2.2.2 TT: extended analysis to test cases 11.2.2.2.1 and 11.2.2.2.2</t>
  </si>
  <si>
    <t>11.2.2.2.1</t>
  </si>
  <si>
    <t>11.2.2.2.2</t>
  </si>
  <si>
    <t>v16.21.0</t>
  </si>
  <si>
    <t>v18.4.0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</si>
</sst>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18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theme="0" tint="-0.24994659260841701"/>
      </patternFill>
    </fill>
    <fill>
      <patternFill patternType="solid">
        <fgColor rgb="FF92D050"/>
        <bgColor theme="0" tint="-0.499984740745262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164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4" fillId="0" borderId="3" xfId="1" applyFont="1" applyBorder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7" fillId="0" borderId="5" xfId="1" applyBorder="1" applyAlignment="1"/>
    <xf numFmtId="0" fontId="10" fillId="0" borderId="3" xfId="1" applyFont="1" applyBorder="1" applyAlignment="1"/>
    <xf numFmtId="0" fontId="11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2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0" fillId="0" borderId="5" xfId="0" applyBorder="1"/>
    <xf numFmtId="0" fontId="1" fillId="0" borderId="9" xfId="1" applyFont="1" applyBorder="1" applyAlignment="1">
      <alignment horizontal="center"/>
    </xf>
    <xf numFmtId="0" fontId="9" fillId="0" borderId="8" xfId="1" applyFont="1" applyBorder="1" applyAlignment="1"/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0" fontId="9" fillId="0" borderId="10" xfId="1" applyFont="1" applyBorder="1" applyAlignment="1"/>
    <xf numFmtId="2" fontId="9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2" fontId="9" fillId="0" borderId="10" xfId="1" applyNumberFormat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164" fontId="1" fillId="2" borderId="7" xfId="1" applyNumberFormat="1" applyFont="1" applyFill="1" applyBorder="1" applyAlignment="1">
      <alignment horizontal="center"/>
    </xf>
    <xf numFmtId="164" fontId="4" fillId="2" borderId="7" xfId="1" applyNumberFormat="1" applyFont="1" applyFill="1" applyBorder="1" applyAlignment="1">
      <alignment horizontal="center"/>
    </xf>
    <xf numFmtId="164" fontId="4" fillId="0" borderId="10" xfId="1" applyNumberFormat="1" applyFont="1" applyBorder="1" applyAlignment="1">
      <alignment horizontal="center"/>
    </xf>
    <xf numFmtId="0" fontId="0" fillId="0" borderId="5" xfId="1" applyFont="1" applyBorder="1" applyAlignment="1"/>
    <xf numFmtId="2" fontId="9" fillId="0" borderId="7" xfId="1" applyNumberFormat="1" applyFont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164" fontId="9" fillId="0" borderId="7" xfId="1" applyNumberFormat="1" applyFont="1" applyBorder="1" applyAlignment="1">
      <alignment horizontal="center"/>
    </xf>
    <xf numFmtId="0" fontId="9" fillId="0" borderId="10" xfId="1" applyFont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2" borderId="7" xfId="1" applyFont="1" applyFill="1" applyBorder="1" applyAlignment="1"/>
    <xf numFmtId="0" fontId="1" fillId="0" borderId="7" xfId="1" applyFont="1" applyBorder="1" applyAlignment="1"/>
    <xf numFmtId="0" fontId="4" fillId="0" borderId="10" xfId="1" applyFont="1" applyBorder="1" applyAlignment="1"/>
    <xf numFmtId="166" fontId="9" fillId="0" borderId="7" xfId="1" applyNumberFormat="1" applyFont="1" applyBorder="1" applyAlignment="1">
      <alignment horizontal="center"/>
    </xf>
    <xf numFmtId="2" fontId="14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164" fontId="0" fillId="0" borderId="7" xfId="0" applyNumberFormat="1" applyBorder="1" applyAlignment="1">
      <alignment horizontal="left"/>
    </xf>
    <xf numFmtId="0" fontId="14" fillId="0" borderId="2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165" fontId="1" fillId="0" borderId="7" xfId="1" applyNumberFormat="1" applyFont="1" applyBorder="1" applyAlignment="1">
      <alignment horizontal="center"/>
    </xf>
    <xf numFmtId="165" fontId="1" fillId="0" borderId="10" xfId="1" applyNumberFormat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1" fillId="0" borderId="5" xfId="1" quotePrefix="1" applyFont="1" applyBorder="1" applyAlignment="1">
      <alignment horizontal="center"/>
    </xf>
    <xf numFmtId="0" fontId="1" fillId="0" borderId="8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165" fontId="4" fillId="0" borderId="7" xfId="1" applyNumberFormat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0" fontId="0" fillId="0" borderId="7" xfId="1" applyFont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2" fontId="0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9" fillId="7" borderId="6" xfId="1" applyFont="1" applyFill="1" applyBorder="1" applyAlignment="1">
      <alignment horizontal="center"/>
    </xf>
    <xf numFmtId="1" fontId="9" fillId="7" borderId="6" xfId="1" applyNumberFormat="1" applyFont="1" applyFill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0" fontId="9" fillId="7" borderId="11" xfId="1" applyFont="1" applyFill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165" fontId="1" fillId="7" borderId="7" xfId="1" applyNumberFormat="1" applyFont="1" applyFill="1" applyBorder="1" applyAlignment="1">
      <alignment horizontal="center"/>
    </xf>
    <xf numFmtId="165" fontId="1" fillId="7" borderId="11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1" fillId="0" borderId="5" xfId="1" applyFont="1" applyBorder="1" applyAlignment="1">
      <alignment horizontal="left"/>
    </xf>
    <xf numFmtId="0" fontId="0" fillId="0" borderId="8" xfId="0" applyBorder="1"/>
    <xf numFmtId="0" fontId="1" fillId="0" borderId="5" xfId="0" applyFont="1" applyBorder="1"/>
    <xf numFmtId="0" fontId="1" fillId="0" borderId="8" xfId="0" applyFont="1" applyBorder="1"/>
    <xf numFmtId="1" fontId="1" fillId="8" borderId="7" xfId="1" applyNumberFormat="1" applyFont="1" applyFill="1" applyBorder="1" applyAlignment="1">
      <alignment horizontal="center"/>
    </xf>
    <xf numFmtId="2" fontId="9" fillId="8" borderId="7" xfId="1" applyNumberFormat="1" applyFont="1" applyFill="1" applyBorder="1" applyAlignment="1">
      <alignment horizontal="center"/>
    </xf>
    <xf numFmtId="1" fontId="9" fillId="8" borderId="7" xfId="1" applyNumberFormat="1" applyFont="1" applyFill="1" applyBorder="1" applyAlignment="1">
      <alignment horizontal="center"/>
    </xf>
    <xf numFmtId="2" fontId="1" fillId="9" borderId="7" xfId="1" applyNumberFormat="1" applyFont="1" applyFill="1" applyBorder="1" applyAlignment="1">
      <alignment horizontal="center"/>
    </xf>
    <xf numFmtId="164" fontId="0" fillId="9" borderId="7" xfId="0" applyNumberFormat="1" applyFill="1" applyBorder="1" applyAlignment="1">
      <alignment horizontal="left"/>
    </xf>
    <xf numFmtId="165" fontId="9" fillId="7" borderId="6" xfId="1" applyNumberFormat="1" applyFont="1" applyFill="1" applyBorder="1" applyAlignment="1">
      <alignment horizontal="center"/>
    </xf>
    <xf numFmtId="0" fontId="3" fillId="7" borderId="9" xfId="0" applyFont="1" applyFill="1" applyBorder="1"/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4" fillId="0" borderId="12" xfId="1" applyFont="1" applyBorder="1" applyAlignment="1">
      <alignment horizontal="center"/>
    </xf>
    <xf numFmtId="0" fontId="4" fillId="0" borderId="13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8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"/>
  <sheetViews>
    <sheetView workbookViewId="0">
      <selection activeCell="B1" sqref="B1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>
      <c r="A1" s="3" t="s">
        <v>19</v>
      </c>
      <c r="B1" t="s">
        <v>131</v>
      </c>
    </row>
    <row r="2" spans="1:8">
      <c r="A2" s="3"/>
    </row>
    <row r="3" spans="1:8">
      <c r="A3" s="3" t="s">
        <v>37</v>
      </c>
      <c r="B3" t="s">
        <v>40</v>
      </c>
    </row>
    <row r="4" spans="1:8">
      <c r="A4" s="3"/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43</v>
      </c>
      <c r="C12" t="s">
        <v>117</v>
      </c>
      <c r="D12" s="5" t="s">
        <v>119</v>
      </c>
      <c r="E12" s="5" t="s">
        <v>120</v>
      </c>
      <c r="F12" t="s">
        <v>121</v>
      </c>
      <c r="H12"/>
    </row>
    <row r="13" spans="1:8">
      <c r="C13" t="s">
        <v>118</v>
      </c>
      <c r="D13" s="5" t="s">
        <v>119</v>
      </c>
      <c r="E13" s="5" t="s">
        <v>120</v>
      </c>
      <c r="F13" t="s">
        <v>121</v>
      </c>
      <c r="H13"/>
    </row>
    <row r="14" spans="1:8">
      <c r="C14" t="s">
        <v>132</v>
      </c>
      <c r="D14" s="5" t="s">
        <v>134</v>
      </c>
      <c r="E14" s="5" t="s">
        <v>135</v>
      </c>
      <c r="F14" t="s">
        <v>121</v>
      </c>
      <c r="H14"/>
    </row>
    <row r="15" spans="1:8">
      <c r="C15" t="s">
        <v>133</v>
      </c>
      <c r="D15" s="5" t="s">
        <v>134</v>
      </c>
      <c r="E15" s="5" t="s">
        <v>135</v>
      </c>
      <c r="F15" t="s">
        <v>121</v>
      </c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10"/>
  <sheetViews>
    <sheetView tabSelected="1" zoomScale="140" zoomScaleNormal="140" workbookViewId="0"/>
  </sheetViews>
  <sheetFormatPr defaultColWidth="10.7109375" defaultRowHeight="12.75"/>
  <cols>
    <col min="1" max="1" width="40.7109375" style="7" customWidth="1"/>
    <col min="2" max="2" width="11.5703125" style="7" customWidth="1"/>
    <col min="3" max="3" width="10.5703125" style="7" customWidth="1"/>
    <col min="4" max="6" width="11.5703125" style="7" customWidth="1"/>
    <col min="7" max="9" width="10.5703125" style="7" customWidth="1"/>
    <col min="10" max="11" width="11.5703125" style="7" customWidth="1"/>
    <col min="12" max="12" width="47.5703125" style="7" bestFit="1" customWidth="1"/>
    <col min="13" max="16384" width="10.7109375" style="7"/>
  </cols>
  <sheetData>
    <row r="1" spans="1:12" ht="13.5" thickBot="1"/>
    <row r="2" spans="1:12">
      <c r="A2" s="8" t="s">
        <v>11</v>
      </c>
      <c r="B2" s="9"/>
      <c r="C2" s="109" t="s">
        <v>44</v>
      </c>
      <c r="D2" s="49" t="s">
        <v>41</v>
      </c>
      <c r="E2" s="49" t="s">
        <v>45</v>
      </c>
      <c r="F2" s="49" t="s">
        <v>46</v>
      </c>
      <c r="G2" s="29"/>
      <c r="H2" s="29"/>
      <c r="I2" s="29"/>
      <c r="J2" s="29"/>
      <c r="K2" s="29"/>
      <c r="L2" s="12" t="s">
        <v>0</v>
      </c>
    </row>
    <row r="3" spans="1:12">
      <c r="A3" s="13"/>
      <c r="B3" s="14" t="s">
        <v>1</v>
      </c>
      <c r="C3" s="14"/>
      <c r="D3" s="107"/>
      <c r="E3" s="107"/>
      <c r="F3" s="107"/>
      <c r="G3" s="23"/>
      <c r="H3" s="87"/>
      <c r="I3" s="16"/>
      <c r="J3" s="16"/>
      <c r="K3" s="16"/>
      <c r="L3" s="46"/>
    </row>
    <row r="4" spans="1:12">
      <c r="A4" s="95" t="s">
        <v>47</v>
      </c>
      <c r="B4" s="110" t="s">
        <v>48</v>
      </c>
      <c r="C4" s="14"/>
      <c r="D4" s="151">
        <v>30</v>
      </c>
      <c r="E4" s="107"/>
      <c r="F4" s="107"/>
      <c r="G4" s="87"/>
      <c r="H4" s="22"/>
      <c r="I4" s="16"/>
      <c r="J4" s="28"/>
      <c r="K4" s="16"/>
      <c r="L4" s="20" t="s">
        <v>123</v>
      </c>
    </row>
    <row r="5" spans="1:12">
      <c r="A5" s="95" t="s">
        <v>49</v>
      </c>
      <c r="B5" s="111" t="s">
        <v>50</v>
      </c>
      <c r="C5" s="14"/>
      <c r="D5" s="151">
        <v>40</v>
      </c>
      <c r="E5" s="107"/>
      <c r="F5" s="107"/>
      <c r="G5" s="87"/>
      <c r="H5" s="22"/>
      <c r="I5" s="16"/>
      <c r="J5" s="28"/>
      <c r="K5" s="16"/>
      <c r="L5" s="20" t="s">
        <v>123</v>
      </c>
    </row>
    <row r="6" spans="1:12">
      <c r="A6" s="18" t="s">
        <v>52</v>
      </c>
      <c r="B6" s="19" t="s">
        <v>38</v>
      </c>
      <c r="C6" s="19"/>
      <c r="D6" s="152">
        <v>-101</v>
      </c>
      <c r="E6" s="96"/>
      <c r="F6" s="48"/>
      <c r="G6" s="87"/>
      <c r="H6" s="22"/>
      <c r="I6" s="16"/>
      <c r="J6" s="28"/>
      <c r="K6" s="17"/>
      <c r="L6" s="20" t="s">
        <v>124</v>
      </c>
    </row>
    <row r="7" spans="1:12">
      <c r="A7" s="18" t="s">
        <v>3</v>
      </c>
      <c r="B7" s="19" t="s">
        <v>4</v>
      </c>
      <c r="C7" s="19"/>
      <c r="D7" s="48"/>
      <c r="E7" s="141">
        <v>3</v>
      </c>
      <c r="F7" s="141">
        <v>-17</v>
      </c>
      <c r="G7" s="21"/>
      <c r="H7" s="21"/>
      <c r="I7" s="21"/>
      <c r="J7" s="17"/>
      <c r="K7" s="17"/>
      <c r="L7" s="20" t="s">
        <v>124</v>
      </c>
    </row>
    <row r="8" spans="1:12">
      <c r="A8" s="18" t="s">
        <v>106</v>
      </c>
      <c r="B8" s="19"/>
      <c r="C8" s="19"/>
      <c r="D8" s="48"/>
      <c r="E8" s="153">
        <v>106</v>
      </c>
      <c r="F8" s="96"/>
      <c r="G8" s="21"/>
      <c r="H8" s="21"/>
      <c r="I8" s="21"/>
      <c r="J8" s="17"/>
      <c r="K8" s="17"/>
      <c r="L8" s="20" t="s">
        <v>110</v>
      </c>
    </row>
    <row r="9" spans="1:12">
      <c r="A9" s="18" t="s">
        <v>51</v>
      </c>
      <c r="B9" s="19" t="s">
        <v>53</v>
      </c>
      <c r="C9" s="139">
        <v>-5</v>
      </c>
      <c r="D9" s="48"/>
      <c r="E9" s="96"/>
      <c r="F9" s="96"/>
      <c r="G9" s="21"/>
      <c r="H9" s="21"/>
      <c r="I9" s="21"/>
      <c r="J9" s="17"/>
      <c r="K9" s="17"/>
      <c r="L9" s="20" t="s">
        <v>124</v>
      </c>
    </row>
    <row r="10" spans="1:12">
      <c r="A10" s="18" t="s">
        <v>54</v>
      </c>
      <c r="B10" s="19" t="s">
        <v>39</v>
      </c>
      <c r="C10" s="139">
        <v>23</v>
      </c>
      <c r="D10" s="48"/>
      <c r="E10" s="96"/>
      <c r="F10" s="96"/>
      <c r="G10" s="21"/>
      <c r="H10" s="21"/>
      <c r="I10" s="21"/>
      <c r="J10" s="17"/>
      <c r="K10" s="17"/>
      <c r="L10" s="20" t="s">
        <v>124</v>
      </c>
    </row>
    <row r="11" spans="1:12">
      <c r="A11" s="18" t="s">
        <v>114</v>
      </c>
      <c r="B11" s="19" t="s">
        <v>115</v>
      </c>
      <c r="C11" s="139">
        <v>8</v>
      </c>
      <c r="D11" s="48"/>
      <c r="E11" s="96"/>
      <c r="F11" s="96"/>
      <c r="G11" s="21"/>
      <c r="H11" s="21"/>
      <c r="I11" s="21"/>
      <c r="J11" s="17"/>
      <c r="K11" s="17"/>
      <c r="L11" s="20" t="s">
        <v>116</v>
      </c>
    </row>
    <row r="12" spans="1:12">
      <c r="A12" s="18" t="s">
        <v>55</v>
      </c>
      <c r="B12" s="19" t="s">
        <v>39</v>
      </c>
      <c r="C12" s="156">
        <v>-105</v>
      </c>
      <c r="D12" s="48"/>
      <c r="E12" s="48"/>
      <c r="F12" s="46"/>
      <c r="G12" s="21"/>
      <c r="H12" s="21"/>
      <c r="I12" s="21"/>
      <c r="J12" s="17"/>
      <c r="K12" s="17"/>
      <c r="L12" s="20" t="s">
        <v>125</v>
      </c>
    </row>
    <row r="13" spans="1:12">
      <c r="A13" s="18" t="s">
        <v>56</v>
      </c>
      <c r="B13" s="19" t="s">
        <v>39</v>
      </c>
      <c r="C13" s="140">
        <v>-114</v>
      </c>
      <c r="D13" s="48"/>
      <c r="E13" s="48"/>
      <c r="F13" s="46"/>
      <c r="G13" s="21"/>
      <c r="H13" s="21"/>
      <c r="I13" s="21"/>
      <c r="J13" s="17"/>
      <c r="K13" s="17"/>
      <c r="L13" s="20" t="s">
        <v>125</v>
      </c>
    </row>
    <row r="14" spans="1:12" ht="13.5" thickBot="1">
      <c r="A14" s="157" t="s">
        <v>122</v>
      </c>
      <c r="B14" s="142"/>
      <c r="C14" s="112"/>
      <c r="D14" s="99"/>
      <c r="E14" s="99"/>
      <c r="F14" s="89"/>
      <c r="G14" s="78"/>
      <c r="H14" s="78"/>
      <c r="I14" s="78"/>
      <c r="J14" s="81"/>
      <c r="K14" s="81"/>
      <c r="L14" s="47"/>
    </row>
    <row r="15" spans="1:12">
      <c r="B15" s="17"/>
      <c r="C15" s="17"/>
      <c r="D15" s="17"/>
      <c r="E15" s="17"/>
      <c r="F15" s="21"/>
      <c r="G15" s="21"/>
      <c r="H15" s="21"/>
      <c r="I15" s="21"/>
      <c r="L15" s="53"/>
    </row>
    <row r="16" spans="1:12" ht="13.5" thickBot="1">
      <c r="B16" s="17"/>
      <c r="C16" s="17"/>
      <c r="D16" s="17"/>
      <c r="E16" s="17"/>
      <c r="F16" s="22"/>
      <c r="G16" s="22"/>
      <c r="H16" s="22"/>
      <c r="I16" s="22"/>
      <c r="J16" s="17"/>
      <c r="K16" s="17"/>
    </row>
    <row r="17" spans="1:15">
      <c r="A17" s="8" t="s">
        <v>20</v>
      </c>
      <c r="B17" s="24"/>
      <c r="C17" s="24"/>
      <c r="D17" s="49" t="s">
        <v>41</v>
      </c>
      <c r="E17" s="49" t="s">
        <v>45</v>
      </c>
      <c r="F17" s="49" t="s">
        <v>46</v>
      </c>
      <c r="G17" s="29"/>
      <c r="H17" s="29"/>
      <c r="I17" s="29"/>
      <c r="J17" s="10"/>
      <c r="K17" s="10"/>
      <c r="L17" s="12" t="s">
        <v>0</v>
      </c>
    </row>
    <row r="18" spans="1:15">
      <c r="A18" s="18" t="s">
        <v>21</v>
      </c>
      <c r="B18" s="19" t="s">
        <v>61</v>
      </c>
      <c r="C18" s="19"/>
      <c r="D18" s="98">
        <f>(10^12)*(10^-3)*($D4/15)*10^(D6/10)</f>
        <v>0.15886564694485583</v>
      </c>
      <c r="E18" s="98">
        <f>(10^12)*(10^-3)*($D4/15)*10^(($D6+E7)/10)</f>
        <v>0.31697863849222196</v>
      </c>
      <c r="F18" s="98">
        <f>(10^12)*(10^-3)*($D4/15)*10^(($D6+F7)/10)</f>
        <v>3.169786384922213E-3</v>
      </c>
      <c r="G18" s="26"/>
      <c r="H18" s="26"/>
      <c r="I18" s="26"/>
      <c r="J18" s="26"/>
      <c r="K18" s="26"/>
      <c r="L18" s="20" t="s">
        <v>33</v>
      </c>
    </row>
    <row r="19" spans="1:15">
      <c r="A19" s="27" t="s">
        <v>22</v>
      </c>
      <c r="B19" s="19" t="s">
        <v>4</v>
      </c>
      <c r="C19" s="19"/>
      <c r="D19" s="48"/>
      <c r="E19" s="90">
        <f>10*LOG(E18/$D18)</f>
        <v>3.0000000000000027</v>
      </c>
      <c r="F19" s="90">
        <f>10*LOG(F18/$D18)</f>
        <v>-17.000000000000007</v>
      </c>
      <c r="G19" s="22"/>
      <c r="H19" s="22"/>
      <c r="I19" s="22"/>
      <c r="J19" s="21"/>
      <c r="K19" s="21"/>
      <c r="L19" s="20" t="s">
        <v>62</v>
      </c>
    </row>
    <row r="20" spans="1:15">
      <c r="A20" s="147" t="s">
        <v>92</v>
      </c>
      <c r="B20" s="19" t="s">
        <v>53</v>
      </c>
      <c r="C20" s="19"/>
      <c r="D20" s="48"/>
      <c r="E20" s="96">
        <f>$D6+E7+10*LOG($D4/15)</f>
        <v>-94.989700043360187</v>
      </c>
      <c r="F20" s="96">
        <f>$D6+F7+10*LOG($D4/15)</f>
        <v>-114.98970004336019</v>
      </c>
      <c r="G20" s="22"/>
      <c r="H20" s="22"/>
      <c r="I20" s="22"/>
      <c r="J20" s="23"/>
      <c r="K20" s="23"/>
      <c r="L20" s="56" t="s">
        <v>63</v>
      </c>
      <c r="N20"/>
      <c r="O20"/>
    </row>
    <row r="21" spans="1:15">
      <c r="A21" s="72" t="s">
        <v>42</v>
      </c>
      <c r="B21" s="19" t="s">
        <v>57</v>
      </c>
      <c r="C21" s="19"/>
      <c r="E21" s="96">
        <f>10*LOG((D18+E18)*10^-9)+10*LOG(E8*12)</f>
        <v>-62.180480305871399</v>
      </c>
      <c r="F21" s="96"/>
      <c r="G21" s="22"/>
      <c r="H21" s="22"/>
      <c r="I21" s="22"/>
      <c r="J21" s="23"/>
      <c r="K21" s="23"/>
      <c r="L21" s="56" t="s">
        <v>36</v>
      </c>
      <c r="N21"/>
      <c r="O21"/>
    </row>
    <row r="22" spans="1:15">
      <c r="A22" s="72" t="s">
        <v>64</v>
      </c>
      <c r="B22" s="19" t="s">
        <v>57</v>
      </c>
      <c r="C22" s="19"/>
      <c r="D22" s="96"/>
      <c r="E22" s="96">
        <f>MIN($C10,($C13+$C11+($C9-E20)))</f>
        <v>-16.010299956639813</v>
      </c>
      <c r="F22" s="96"/>
      <c r="G22" s="22"/>
      <c r="H22" s="22"/>
      <c r="I22" s="22"/>
      <c r="J22" s="23"/>
      <c r="K22" s="23"/>
      <c r="L22" s="56" t="s">
        <v>65</v>
      </c>
      <c r="N22"/>
      <c r="O22"/>
    </row>
    <row r="23" spans="1:15" ht="13.5" thickBot="1">
      <c r="A23" s="148" t="s">
        <v>93</v>
      </c>
      <c r="B23" s="83" t="s">
        <v>4</v>
      </c>
      <c r="C23" s="83"/>
      <c r="D23" s="89"/>
      <c r="E23" s="89">
        <f>E20-$C12</f>
        <v>10.010299956639813</v>
      </c>
      <c r="F23" s="89">
        <f>F20-$C12</f>
        <v>-9.9897000433601875</v>
      </c>
      <c r="G23" s="79"/>
      <c r="H23" s="79"/>
      <c r="I23" s="79"/>
      <c r="J23" s="73"/>
      <c r="K23" s="73"/>
      <c r="L23" s="47" t="s">
        <v>58</v>
      </c>
      <c r="N23"/>
      <c r="O23"/>
    </row>
    <row r="25" spans="1:15" ht="13.5" thickBot="1">
      <c r="B25" s="17"/>
      <c r="C25" s="17"/>
      <c r="D25" s="17"/>
      <c r="E25" s="17"/>
      <c r="F25" s="28"/>
      <c r="G25" s="28"/>
      <c r="H25" s="28"/>
      <c r="I25" s="28"/>
      <c r="J25" s="17"/>
      <c r="K25" s="17"/>
    </row>
    <row r="26" spans="1:15" ht="13.5" thickBot="1">
      <c r="A26" s="8" t="s">
        <v>23</v>
      </c>
      <c r="B26" s="24"/>
      <c r="C26" s="117"/>
      <c r="D26" s="162" t="s">
        <v>89</v>
      </c>
      <c r="E26" s="163"/>
      <c r="F26" s="163"/>
      <c r="G26" s="159"/>
      <c r="H26" s="158" t="s">
        <v>35</v>
      </c>
      <c r="I26" s="159"/>
      <c r="J26" s="9"/>
      <c r="K26" s="9"/>
      <c r="L26" s="12" t="s">
        <v>0</v>
      </c>
    </row>
    <row r="27" spans="1:15">
      <c r="A27" s="25"/>
      <c r="B27" s="19"/>
      <c r="C27" s="80"/>
      <c r="D27" s="15" t="s">
        <v>41</v>
      </c>
      <c r="E27" s="88" t="s">
        <v>45</v>
      </c>
      <c r="F27" s="88" t="s">
        <v>46</v>
      </c>
      <c r="G27" s="88"/>
      <c r="H27" s="138"/>
      <c r="I27" s="120"/>
      <c r="J27" s="52"/>
      <c r="K27" s="52"/>
      <c r="L27" s="121"/>
    </row>
    <row r="28" spans="1:15">
      <c r="A28" s="18" t="s">
        <v>24</v>
      </c>
      <c r="B28" s="115" t="s">
        <v>6</v>
      </c>
      <c r="C28" s="118"/>
      <c r="D28" s="143">
        <v>1.5</v>
      </c>
      <c r="E28" s="67"/>
      <c r="F28" s="80"/>
      <c r="G28" s="48"/>
      <c r="H28" s="48"/>
      <c r="I28" s="136"/>
      <c r="J28" s="52"/>
      <c r="K28" s="52"/>
      <c r="L28" s="46"/>
    </row>
    <row r="29" spans="1:15">
      <c r="A29" s="18" t="s">
        <v>25</v>
      </c>
      <c r="B29" s="115" t="s">
        <v>6</v>
      </c>
      <c r="C29" s="118"/>
      <c r="D29" s="67"/>
      <c r="E29" s="143">
        <v>0.3</v>
      </c>
      <c r="F29" s="143">
        <v>0.3</v>
      </c>
      <c r="G29" s="113"/>
      <c r="H29" s="113"/>
      <c r="I29" s="137"/>
      <c r="J29" s="69"/>
      <c r="K29" s="69"/>
      <c r="L29" s="46"/>
      <c r="M29" s="18"/>
    </row>
    <row r="30" spans="1:15">
      <c r="A30" s="18" t="s">
        <v>59</v>
      </c>
      <c r="B30" s="115" t="s">
        <v>6</v>
      </c>
      <c r="C30" s="118"/>
      <c r="D30" s="67"/>
      <c r="E30" s="67"/>
      <c r="F30" s="67"/>
      <c r="G30" s="144">
        <v>1.5</v>
      </c>
      <c r="H30" s="113"/>
      <c r="I30" s="137"/>
      <c r="J30" s="69"/>
      <c r="K30" s="69"/>
      <c r="L30" s="46"/>
    </row>
    <row r="31" spans="1:15">
      <c r="A31" s="13" t="s">
        <v>94</v>
      </c>
      <c r="B31" s="115" t="s">
        <v>6</v>
      </c>
      <c r="C31" s="118"/>
      <c r="D31" s="67"/>
      <c r="E31" s="67"/>
      <c r="F31" s="67"/>
      <c r="G31" s="46"/>
      <c r="H31" s="144">
        <v>8</v>
      </c>
      <c r="I31" s="52"/>
      <c r="J31" s="69"/>
      <c r="K31" s="69"/>
      <c r="L31" s="108" t="s">
        <v>130</v>
      </c>
    </row>
    <row r="32" spans="1:15" ht="13.5" thickBot="1">
      <c r="A32" s="74" t="s">
        <v>60</v>
      </c>
      <c r="B32" s="116" t="s">
        <v>6</v>
      </c>
      <c r="C32" s="119"/>
      <c r="D32" s="75"/>
      <c r="E32" s="75"/>
      <c r="F32" s="75"/>
      <c r="G32" s="114"/>
      <c r="H32" s="114"/>
      <c r="I32" s="145">
        <v>9</v>
      </c>
      <c r="J32" s="76"/>
      <c r="K32" s="76"/>
      <c r="L32" s="77" t="s">
        <v>91</v>
      </c>
    </row>
    <row r="33" spans="1:12">
      <c r="D33" s="68"/>
      <c r="E33" s="68"/>
      <c r="F33" s="68"/>
      <c r="G33" s="68"/>
      <c r="H33" s="68"/>
      <c r="I33" s="68"/>
      <c r="J33" s="68"/>
      <c r="K33" s="68"/>
    </row>
    <row r="34" spans="1:12" ht="13.5" thickBot="1">
      <c r="A34" s="59"/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spans="1:12">
      <c r="A35" s="8" t="s">
        <v>26</v>
      </c>
      <c r="B35" s="10"/>
      <c r="C35" s="122"/>
      <c r="D35" s="86" t="s">
        <v>41</v>
      </c>
      <c r="E35" s="49" t="s">
        <v>45</v>
      </c>
      <c r="F35" s="49" t="s">
        <v>46</v>
      </c>
      <c r="G35" s="49"/>
      <c r="H35" s="160" t="s">
        <v>35</v>
      </c>
      <c r="I35" s="161"/>
      <c r="J35" s="49" t="s">
        <v>18</v>
      </c>
      <c r="K35" s="58"/>
      <c r="L35" s="58" t="s">
        <v>0</v>
      </c>
    </row>
    <row r="36" spans="1:12" ht="12.75" customHeight="1">
      <c r="A36" s="60"/>
      <c r="B36" s="23"/>
      <c r="C36" s="107"/>
      <c r="D36" s="70"/>
      <c r="E36" s="70"/>
      <c r="F36" s="70"/>
      <c r="G36" s="70"/>
      <c r="H36" s="70"/>
      <c r="I36" s="70"/>
      <c r="J36" s="91"/>
      <c r="K36" s="126"/>
      <c r="L36" s="52"/>
    </row>
    <row r="37" spans="1:12">
      <c r="A37" s="30" t="s">
        <v>95</v>
      </c>
      <c r="B37" s="31" t="s">
        <v>5</v>
      </c>
      <c r="C37" s="123"/>
      <c r="D37" s="32">
        <v>0</v>
      </c>
      <c r="E37" s="32">
        <v>1</v>
      </c>
      <c r="F37" s="32">
        <v>0</v>
      </c>
      <c r="G37" s="32"/>
      <c r="H37" s="32"/>
      <c r="I37" s="32"/>
      <c r="J37" s="92"/>
      <c r="K37" s="127"/>
      <c r="L37" s="52" t="s">
        <v>32</v>
      </c>
    </row>
    <row r="38" spans="1:12">
      <c r="A38" s="33" t="s">
        <v>96</v>
      </c>
      <c r="B38" s="31" t="s">
        <v>4</v>
      </c>
      <c r="C38" s="123"/>
      <c r="D38" s="32">
        <f>D$28*D37</f>
        <v>0</v>
      </c>
      <c r="E38" s="32">
        <f>E$29*E37</f>
        <v>0.3</v>
      </c>
      <c r="F38" s="32">
        <f>F$29*F37</f>
        <v>0</v>
      </c>
      <c r="G38" s="32"/>
      <c r="H38" s="32"/>
      <c r="I38" s="32"/>
      <c r="J38" s="93">
        <f>SQRT(SUMSQ(D38,E38,F38))</f>
        <v>0.3</v>
      </c>
      <c r="K38" s="128"/>
      <c r="L38" s="52" t="s">
        <v>66</v>
      </c>
    </row>
    <row r="39" spans="1:12">
      <c r="A39" s="34"/>
      <c r="B39" s="23"/>
      <c r="C39" s="107"/>
      <c r="D39" s="35"/>
      <c r="E39" s="35"/>
      <c r="F39" s="35"/>
      <c r="G39" s="35"/>
      <c r="H39" s="35"/>
      <c r="I39" s="35"/>
      <c r="J39" s="91"/>
      <c r="K39" s="126"/>
      <c r="L39" s="52"/>
    </row>
    <row r="40" spans="1:12">
      <c r="A40" s="34"/>
      <c r="B40" s="23"/>
      <c r="C40" s="107"/>
      <c r="D40" s="35"/>
      <c r="E40" s="35"/>
      <c r="F40" s="35"/>
      <c r="G40" s="35"/>
      <c r="H40" s="35"/>
      <c r="I40" s="35"/>
      <c r="J40" s="91"/>
      <c r="K40" s="126"/>
      <c r="L40" s="52"/>
    </row>
    <row r="41" spans="1:12">
      <c r="A41" s="30" t="s">
        <v>97</v>
      </c>
      <c r="B41" s="31" t="s">
        <v>5</v>
      </c>
      <c r="C41" s="123"/>
      <c r="D41" s="32">
        <v>1</v>
      </c>
      <c r="E41" s="32">
        <v>1</v>
      </c>
      <c r="F41" s="32">
        <v>0</v>
      </c>
      <c r="G41" s="32"/>
      <c r="H41" s="32"/>
      <c r="I41" s="32"/>
      <c r="J41" s="92"/>
      <c r="K41" s="127"/>
      <c r="L41" s="52" t="s">
        <v>32</v>
      </c>
    </row>
    <row r="42" spans="1:12">
      <c r="A42" s="33" t="s">
        <v>98</v>
      </c>
      <c r="B42" s="31" t="s">
        <v>4</v>
      </c>
      <c r="C42" s="123"/>
      <c r="D42" s="32">
        <f>D$28*D41</f>
        <v>1.5</v>
      </c>
      <c r="E42" s="32">
        <f>E$29*E41</f>
        <v>0.3</v>
      </c>
      <c r="F42" s="32">
        <f>F$29*F41</f>
        <v>0</v>
      </c>
      <c r="G42" s="32"/>
      <c r="H42" s="32"/>
      <c r="I42" s="32"/>
      <c r="J42" s="93">
        <f>SQRT(SUMSQ(D42,E42,F42))</f>
        <v>1.5297058540778354</v>
      </c>
      <c r="K42" s="128"/>
      <c r="L42" s="52" t="s">
        <v>67</v>
      </c>
    </row>
    <row r="43" spans="1:12">
      <c r="A43" s="34"/>
      <c r="B43" s="23"/>
      <c r="C43" s="107"/>
      <c r="D43" s="35"/>
      <c r="E43" s="35"/>
      <c r="F43" s="35"/>
      <c r="G43" s="35"/>
      <c r="H43" s="35"/>
      <c r="I43" s="35"/>
      <c r="J43" s="91"/>
      <c r="K43" s="126"/>
      <c r="L43" s="52"/>
    </row>
    <row r="44" spans="1:12">
      <c r="A44" s="34"/>
      <c r="B44" s="23"/>
      <c r="C44" s="107"/>
      <c r="D44" s="35"/>
      <c r="E44" s="35"/>
      <c r="F44" s="35"/>
      <c r="G44" s="35"/>
      <c r="H44" s="35"/>
      <c r="I44" s="35"/>
      <c r="J44" s="91"/>
      <c r="K44" s="126"/>
      <c r="L44" s="52"/>
    </row>
    <row r="45" spans="1:12">
      <c r="A45" s="30" t="s">
        <v>111</v>
      </c>
      <c r="B45" s="31" t="s">
        <v>5</v>
      </c>
      <c r="C45" s="123"/>
      <c r="D45" s="32">
        <v>1</v>
      </c>
      <c r="E45" s="32">
        <f>E18/($D18+E18)</f>
        <v>0.66613942458312225</v>
      </c>
      <c r="F45" s="32">
        <v>0</v>
      </c>
      <c r="G45" s="32"/>
      <c r="H45" s="32"/>
      <c r="I45" s="32"/>
      <c r="J45" s="92"/>
      <c r="K45" s="127"/>
      <c r="L45" s="71" t="s">
        <v>34</v>
      </c>
    </row>
    <row r="46" spans="1:12">
      <c r="A46" s="33" t="s">
        <v>112</v>
      </c>
      <c r="B46" s="31" t="s">
        <v>4</v>
      </c>
      <c r="C46" s="123"/>
      <c r="D46" s="32">
        <f>D$28*D45</f>
        <v>1.5</v>
      </c>
      <c r="E46" s="32">
        <f>E$29*E45</f>
        <v>0.19984182737493666</v>
      </c>
      <c r="F46" s="32">
        <f>F$29*F45</f>
        <v>0</v>
      </c>
      <c r="G46" s="32"/>
      <c r="H46" s="32"/>
      <c r="I46" s="32"/>
      <c r="J46" s="93">
        <f>SQRT(SUMSQ(D46,E46,F46))</f>
        <v>1.5132536984817033</v>
      </c>
      <c r="K46" s="128"/>
      <c r="L46" s="52" t="s">
        <v>68</v>
      </c>
    </row>
    <row r="47" spans="1:12">
      <c r="A47" s="34"/>
      <c r="B47" s="23"/>
      <c r="C47" s="107"/>
      <c r="D47" s="35"/>
      <c r="E47" s="35"/>
      <c r="F47" s="35"/>
      <c r="G47" s="35"/>
      <c r="H47" s="35"/>
      <c r="I47" s="35"/>
      <c r="J47" s="91"/>
      <c r="K47" s="126"/>
      <c r="L47" s="52"/>
    </row>
    <row r="48" spans="1:12">
      <c r="A48" s="34"/>
      <c r="B48" s="23"/>
      <c r="C48" s="107"/>
      <c r="D48" s="35"/>
      <c r="E48" s="35"/>
      <c r="F48" s="35"/>
      <c r="G48" s="35"/>
      <c r="H48" s="35"/>
      <c r="I48" s="35"/>
      <c r="J48" s="91"/>
      <c r="K48" s="126"/>
      <c r="L48" s="52"/>
    </row>
    <row r="49" spans="1:12">
      <c r="A49" s="30" t="s">
        <v>69</v>
      </c>
      <c r="B49" s="31" t="s">
        <v>5</v>
      </c>
      <c r="C49" s="123"/>
      <c r="D49" s="32">
        <v>1</v>
      </c>
      <c r="E49" s="32">
        <v>1</v>
      </c>
      <c r="F49" s="32">
        <v>0</v>
      </c>
      <c r="G49" s="32"/>
      <c r="H49" s="32">
        <v>1</v>
      </c>
      <c r="I49" s="32"/>
      <c r="J49" s="92"/>
      <c r="K49" s="127"/>
      <c r="L49" s="52" t="s">
        <v>32</v>
      </c>
    </row>
    <row r="50" spans="1:12">
      <c r="A50" s="33" t="s">
        <v>70</v>
      </c>
      <c r="B50" s="31" t="s">
        <v>4</v>
      </c>
      <c r="C50" s="123"/>
      <c r="D50" s="32">
        <f>D$28*D49</f>
        <v>1.5</v>
      </c>
      <c r="E50" s="32">
        <f>E$29*E49</f>
        <v>0.3</v>
      </c>
      <c r="F50" s="32">
        <f>F$29*F49</f>
        <v>0</v>
      </c>
      <c r="G50" s="32"/>
      <c r="H50" s="32">
        <f>H$31*H49</f>
        <v>8</v>
      </c>
      <c r="I50" s="32"/>
      <c r="J50" s="93">
        <f>SQRT(SUMSQ(D50,E50,F50))+H50</f>
        <v>9.5297058540778359</v>
      </c>
      <c r="K50" s="128"/>
      <c r="L50" s="52" t="s">
        <v>71</v>
      </c>
    </row>
    <row r="51" spans="1:12">
      <c r="A51" s="34"/>
      <c r="B51" s="23"/>
      <c r="C51" s="107"/>
      <c r="D51" s="35"/>
      <c r="E51" s="35"/>
      <c r="F51" s="35"/>
      <c r="G51" s="35"/>
      <c r="H51" s="35"/>
      <c r="I51" s="35"/>
      <c r="J51" s="91"/>
      <c r="K51" s="126"/>
      <c r="L51" s="52"/>
    </row>
    <row r="52" spans="1:12">
      <c r="A52" s="34"/>
      <c r="B52" s="23"/>
      <c r="C52" s="107"/>
      <c r="D52" s="35"/>
      <c r="E52" s="35"/>
      <c r="F52" s="35"/>
      <c r="G52" s="35"/>
      <c r="H52" s="35"/>
      <c r="I52" s="35"/>
      <c r="J52" s="91"/>
      <c r="K52" s="126"/>
      <c r="L52" s="52"/>
    </row>
    <row r="53" spans="1:12">
      <c r="A53" s="30" t="s">
        <v>78</v>
      </c>
      <c r="B53" s="31" t="s">
        <v>5</v>
      </c>
      <c r="C53" s="123"/>
      <c r="D53" s="32">
        <v>1</v>
      </c>
      <c r="E53" s="32">
        <v>0</v>
      </c>
      <c r="F53" s="32">
        <v>1</v>
      </c>
      <c r="G53" s="32"/>
      <c r="H53" s="32">
        <v>1</v>
      </c>
      <c r="I53" s="32"/>
      <c r="J53" s="92"/>
      <c r="K53" s="127"/>
      <c r="L53" s="52" t="s">
        <v>32</v>
      </c>
    </row>
    <row r="54" spans="1:12">
      <c r="A54" s="33" t="s">
        <v>79</v>
      </c>
      <c r="B54" s="31" t="s">
        <v>4</v>
      </c>
      <c r="C54" s="123"/>
      <c r="D54" s="32">
        <f>D$28*D53</f>
        <v>1.5</v>
      </c>
      <c r="E54" s="32">
        <f>E$29*E53</f>
        <v>0</v>
      </c>
      <c r="F54" s="32">
        <f>F$29*F53</f>
        <v>0.3</v>
      </c>
      <c r="G54" s="32"/>
      <c r="H54" s="32">
        <f>H$31*H53</f>
        <v>8</v>
      </c>
      <c r="I54" s="32"/>
      <c r="J54" s="93">
        <f>SQRT(SUMSQ(D54,E54,F54))+H54</f>
        <v>9.5297058540778359</v>
      </c>
      <c r="K54" s="128"/>
      <c r="L54" s="52" t="s">
        <v>71</v>
      </c>
    </row>
    <row r="55" spans="1:12">
      <c r="A55" s="34"/>
      <c r="B55" s="23"/>
      <c r="C55" s="107"/>
      <c r="D55" s="35"/>
      <c r="E55" s="35"/>
      <c r="F55" s="35"/>
      <c r="G55" s="35"/>
      <c r="H55" s="35"/>
      <c r="I55" s="35"/>
      <c r="J55" s="91"/>
      <c r="K55" s="126"/>
      <c r="L55" s="52"/>
    </row>
    <row r="56" spans="1:12">
      <c r="A56" s="34"/>
      <c r="B56" s="23"/>
      <c r="C56" s="107"/>
      <c r="D56" s="35"/>
      <c r="E56" s="35"/>
      <c r="F56" s="35"/>
      <c r="G56" s="35"/>
      <c r="H56" s="35"/>
      <c r="I56" s="35"/>
      <c r="J56" s="91"/>
      <c r="K56" s="126"/>
      <c r="L56" s="52"/>
    </row>
    <row r="57" spans="1:12">
      <c r="A57" s="30" t="s">
        <v>72</v>
      </c>
      <c r="B57" s="31" t="s">
        <v>5</v>
      </c>
      <c r="C57" s="123"/>
      <c r="D57" s="32">
        <v>1</v>
      </c>
      <c r="E57" s="32">
        <v>1</v>
      </c>
      <c r="F57" s="32">
        <v>0</v>
      </c>
      <c r="G57" s="32">
        <v>1</v>
      </c>
      <c r="H57" s="32">
        <v>1</v>
      </c>
      <c r="I57" s="32">
        <v>1</v>
      </c>
      <c r="J57" s="92"/>
      <c r="K57" s="127"/>
      <c r="L57" s="52" t="s">
        <v>32</v>
      </c>
    </row>
    <row r="58" spans="1:12">
      <c r="A58" s="33" t="s">
        <v>73</v>
      </c>
      <c r="B58" s="31" t="s">
        <v>4</v>
      </c>
      <c r="C58" s="123"/>
      <c r="D58" s="32">
        <f>D$28*D57</f>
        <v>1.5</v>
      </c>
      <c r="E58" s="32">
        <f>E$29*E57</f>
        <v>0.3</v>
      </c>
      <c r="F58" s="32">
        <f>F$29*F57</f>
        <v>0</v>
      </c>
      <c r="G58" s="32">
        <f>G$30*G57</f>
        <v>1.5</v>
      </c>
      <c r="H58" s="32">
        <f>H57*H31</f>
        <v>8</v>
      </c>
      <c r="I58" s="32">
        <f>I32*I57</f>
        <v>9</v>
      </c>
      <c r="J58" s="93">
        <f>SQRT(SUMSQ(D58,E58,F58,G58))+H58+I58</f>
        <v>19.142428528562853</v>
      </c>
      <c r="K58" s="128"/>
      <c r="L58" s="52" t="s">
        <v>74</v>
      </c>
    </row>
    <row r="59" spans="1:12" ht="13.5" thickBot="1">
      <c r="A59" s="82"/>
      <c r="B59" s="73"/>
      <c r="C59" s="124"/>
      <c r="D59" s="65"/>
      <c r="E59" s="65"/>
      <c r="F59" s="65"/>
      <c r="G59" s="65"/>
      <c r="H59" s="65"/>
      <c r="I59" s="65"/>
      <c r="J59" s="94"/>
      <c r="K59" s="129"/>
      <c r="L59" s="66"/>
    </row>
    <row r="60" spans="1:12">
      <c r="B60" s="23"/>
      <c r="C60" s="23"/>
      <c r="D60" s="36"/>
      <c r="E60" s="36"/>
      <c r="F60" s="36"/>
      <c r="G60" s="36"/>
      <c r="H60" s="36"/>
      <c r="I60" s="36"/>
      <c r="J60" s="37"/>
      <c r="K60" s="37"/>
      <c r="L60" s="37"/>
    </row>
    <row r="61" spans="1:12" ht="13.5" thickBot="1">
      <c r="A61" s="38"/>
    </row>
    <row r="62" spans="1:12">
      <c r="A62" s="8" t="s">
        <v>27</v>
      </c>
      <c r="B62" s="10"/>
      <c r="C62" s="10"/>
      <c r="D62" s="10"/>
      <c r="E62" s="10"/>
      <c r="F62" s="10"/>
      <c r="G62" s="10"/>
      <c r="H62" s="10"/>
      <c r="I62" s="10"/>
      <c r="J62" s="39"/>
      <c r="K62" s="39"/>
      <c r="L62" s="12" t="s">
        <v>0</v>
      </c>
    </row>
    <row r="63" spans="1:12" ht="13.5" thickBot="1">
      <c r="A63" s="95" t="s">
        <v>113</v>
      </c>
      <c r="B63" s="17"/>
      <c r="C63" s="17"/>
      <c r="D63" s="17"/>
      <c r="E63" s="17"/>
      <c r="F63" s="17"/>
      <c r="G63" s="17"/>
      <c r="H63" s="17"/>
      <c r="I63" s="17"/>
      <c r="J63" s="23"/>
      <c r="K63" s="23"/>
      <c r="L63" s="64"/>
    </row>
    <row r="64" spans="1:12">
      <c r="A64" s="8"/>
      <c r="B64" s="10"/>
      <c r="C64" s="10"/>
      <c r="D64" s="10"/>
      <c r="E64" s="10"/>
      <c r="F64" s="10"/>
      <c r="G64" s="10"/>
      <c r="H64" s="10"/>
      <c r="I64" s="10"/>
      <c r="J64" s="39"/>
      <c r="K64" s="39"/>
      <c r="L64" s="51"/>
    </row>
    <row r="65" spans="1:12" ht="13.5" thickBot="1">
      <c r="J65" s="38"/>
      <c r="K65" s="38"/>
    </row>
    <row r="66" spans="1:12">
      <c r="A66" s="8" t="s">
        <v>28</v>
      </c>
      <c r="B66" s="58"/>
      <c r="C66" s="58"/>
      <c r="D66" s="49" t="s">
        <v>41</v>
      </c>
      <c r="E66" s="49" t="s">
        <v>45</v>
      </c>
      <c r="F66" s="49" t="s">
        <v>46</v>
      </c>
      <c r="G66" s="29"/>
      <c r="H66" s="29"/>
      <c r="I66" s="29"/>
      <c r="J66" s="11"/>
      <c r="K66" s="11"/>
      <c r="L66" s="12" t="s">
        <v>0</v>
      </c>
    </row>
    <row r="67" spans="1:12">
      <c r="A67" s="13"/>
      <c r="B67" s="14"/>
      <c r="C67" s="14"/>
      <c r="D67" s="88"/>
      <c r="E67" s="88"/>
      <c r="F67" s="88"/>
      <c r="G67" s="16"/>
      <c r="H67" s="16"/>
      <c r="I67" s="16"/>
      <c r="L67" s="46"/>
    </row>
    <row r="68" spans="1:12">
      <c r="A68" s="18" t="s">
        <v>52</v>
      </c>
      <c r="B68" s="19" t="s">
        <v>2</v>
      </c>
      <c r="C68" s="19"/>
      <c r="D68" s="105">
        <f>D6</f>
        <v>-101</v>
      </c>
      <c r="E68" s="105"/>
      <c r="F68" s="48"/>
      <c r="G68" s="17"/>
      <c r="H68" s="17"/>
      <c r="I68" s="17"/>
      <c r="L68" s="50"/>
    </row>
    <row r="69" spans="1:12">
      <c r="A69" s="18" t="s">
        <v>3</v>
      </c>
      <c r="B69" s="19" t="s">
        <v>4</v>
      </c>
      <c r="C69" s="19"/>
      <c r="D69" s="48"/>
      <c r="E69" s="96">
        <f>E7</f>
        <v>3</v>
      </c>
      <c r="F69" s="96">
        <f>F7</f>
        <v>-17</v>
      </c>
      <c r="G69" s="21"/>
      <c r="H69" s="21"/>
      <c r="I69" s="21"/>
      <c r="L69" s="50"/>
    </row>
    <row r="70" spans="1:12">
      <c r="A70" s="18" t="s">
        <v>55</v>
      </c>
      <c r="B70" s="19" t="s">
        <v>39</v>
      </c>
      <c r="C70" s="105">
        <f>C12</f>
        <v>-105</v>
      </c>
      <c r="D70" s="48"/>
      <c r="E70" s="96"/>
      <c r="F70" s="96"/>
      <c r="G70" s="21"/>
      <c r="H70" s="21"/>
      <c r="I70" s="21"/>
      <c r="L70" s="50"/>
    </row>
    <row r="71" spans="1:12">
      <c r="A71" s="18"/>
      <c r="B71" s="19"/>
      <c r="C71" s="19"/>
      <c r="D71" s="48"/>
      <c r="E71" s="96"/>
      <c r="F71" s="96"/>
      <c r="G71" s="21"/>
      <c r="H71" s="21"/>
      <c r="I71" s="21"/>
      <c r="L71" s="46"/>
    </row>
    <row r="72" spans="1:12">
      <c r="A72" s="18" t="s">
        <v>10</v>
      </c>
      <c r="B72" s="19" t="s">
        <v>4</v>
      </c>
      <c r="C72" s="141">
        <v>0</v>
      </c>
      <c r="D72" s="141">
        <v>0</v>
      </c>
      <c r="E72" s="141">
        <v>0</v>
      </c>
      <c r="F72" s="141">
        <v>0</v>
      </c>
      <c r="G72" s="21"/>
      <c r="H72" s="21"/>
      <c r="I72" s="21"/>
      <c r="L72" s="20" t="s">
        <v>8</v>
      </c>
    </row>
    <row r="73" spans="1:12">
      <c r="A73" s="18" t="s">
        <v>9</v>
      </c>
      <c r="B73" s="19" t="s">
        <v>4</v>
      </c>
      <c r="C73" s="125">
        <f>C70+C72</f>
        <v>-105</v>
      </c>
      <c r="D73" s="97">
        <f>D68+D72</f>
        <v>-101</v>
      </c>
      <c r="E73" s="97">
        <f>E69+E72</f>
        <v>3</v>
      </c>
      <c r="F73" s="97">
        <f>F69+F72</f>
        <v>-17</v>
      </c>
      <c r="G73" s="28"/>
      <c r="H73" s="28"/>
      <c r="I73" s="28"/>
      <c r="L73" s="20" t="s">
        <v>12</v>
      </c>
    </row>
    <row r="74" spans="1:12">
      <c r="A74" s="18"/>
      <c r="B74" s="19"/>
      <c r="C74" s="19"/>
      <c r="D74" s="48"/>
      <c r="E74" s="48"/>
      <c r="F74" s="96"/>
      <c r="G74" s="21"/>
      <c r="H74" s="21"/>
      <c r="I74" s="21"/>
      <c r="L74" s="46"/>
    </row>
    <row r="75" spans="1:12">
      <c r="A75" s="41" t="s">
        <v>7</v>
      </c>
      <c r="B75" s="19"/>
      <c r="C75" s="19"/>
      <c r="D75" s="48"/>
      <c r="E75" s="48"/>
      <c r="F75" s="96"/>
      <c r="G75" s="21"/>
      <c r="H75" s="21"/>
      <c r="I75" s="21"/>
      <c r="L75" s="46"/>
    </row>
    <row r="76" spans="1:12">
      <c r="A76" s="18" t="s">
        <v>29</v>
      </c>
      <c r="B76" s="19" t="s">
        <v>61</v>
      </c>
      <c r="C76" s="19"/>
      <c r="D76" s="98">
        <f>(10^12)*(10^-3)*($D4/15)*10^(D73/10)</f>
        <v>0.15886564694485583</v>
      </c>
      <c r="E76" s="98">
        <f>(10^12)*(10^-3)*($D4/15)*10^(($D73+E73)/10)</f>
        <v>0.31697863849222196</v>
      </c>
      <c r="F76" s="98">
        <f>(10^12)*(10^-3)*($D4/15)*10^(($D73+F73)/10)</f>
        <v>3.169786384922213E-3</v>
      </c>
      <c r="G76" s="26"/>
      <c r="H76" s="26"/>
      <c r="I76" s="26"/>
      <c r="L76" s="46"/>
    </row>
    <row r="77" spans="1:12">
      <c r="A77" s="27" t="s">
        <v>22</v>
      </c>
      <c r="B77" s="19" t="s">
        <v>4</v>
      </c>
      <c r="C77" s="19"/>
      <c r="D77" s="48"/>
      <c r="E77" s="97">
        <f>10*LOG10(E76/$D76)</f>
        <v>3.0000000000000027</v>
      </c>
      <c r="F77" s="97">
        <f>10*LOG10(F76/$D76)</f>
        <v>-17.000000000000007</v>
      </c>
      <c r="G77" s="28"/>
      <c r="H77" s="28"/>
      <c r="I77" s="28"/>
      <c r="L77" s="20"/>
    </row>
    <row r="78" spans="1:12">
      <c r="A78" s="147" t="s">
        <v>92</v>
      </c>
      <c r="B78" s="19" t="s">
        <v>53</v>
      </c>
      <c r="C78" s="19"/>
      <c r="D78" s="48"/>
      <c r="E78" s="97">
        <f>$D73+E73+10*LOG($D4/15)</f>
        <v>-94.989700043360187</v>
      </c>
      <c r="F78" s="97">
        <f>$D73+F73+10*LOG($D4/15)</f>
        <v>-114.98970004336019</v>
      </c>
      <c r="G78" s="28"/>
      <c r="H78" s="28"/>
      <c r="I78" s="28"/>
      <c r="L78" s="20"/>
    </row>
    <row r="79" spans="1:12">
      <c r="A79" s="149" t="s">
        <v>42</v>
      </c>
      <c r="B79" s="19" t="s">
        <v>57</v>
      </c>
      <c r="C79" s="19"/>
      <c r="D79" s="96"/>
      <c r="E79" s="106">
        <f>10*LOG((D76+E76)*10^-9)+10*LOG(E8*12)</f>
        <v>-62.180480305871399</v>
      </c>
      <c r="F79" s="48"/>
      <c r="G79" s="17"/>
      <c r="H79" s="17"/>
      <c r="I79" s="22"/>
      <c r="L79" s="20"/>
    </row>
    <row r="80" spans="1:12">
      <c r="A80" s="149" t="s">
        <v>64</v>
      </c>
      <c r="B80" s="19" t="s">
        <v>57</v>
      </c>
      <c r="C80" s="19"/>
      <c r="D80" s="106"/>
      <c r="E80" s="106">
        <f>MIN($C10,($C13+$C11+($C9-E78)))</f>
        <v>-16.010299956639813</v>
      </c>
      <c r="F80" s="48"/>
      <c r="G80" s="17"/>
      <c r="H80" s="17"/>
      <c r="I80" s="22"/>
      <c r="L80" s="20"/>
    </row>
    <row r="81" spans="1:12" ht="13.5" thickBot="1">
      <c r="A81" s="150" t="s">
        <v>99</v>
      </c>
      <c r="B81" s="83" t="s">
        <v>4</v>
      </c>
      <c r="C81" s="83"/>
      <c r="D81" s="99"/>
      <c r="E81" s="89">
        <f>E78-$C73</f>
        <v>10.010299956639813</v>
      </c>
      <c r="F81" s="89">
        <f>F78-$C73</f>
        <v>-9.9897000433601875</v>
      </c>
      <c r="G81" s="21"/>
      <c r="H81" s="21"/>
      <c r="I81" s="22"/>
      <c r="L81" s="20"/>
    </row>
    <row r="82" spans="1:12" s="57" customFormat="1">
      <c r="A82" s="59"/>
      <c r="F82" s="61"/>
      <c r="G82" s="61"/>
      <c r="H82" s="61"/>
      <c r="I82" s="61"/>
      <c r="J82" s="61"/>
      <c r="K82" s="61"/>
      <c r="L82" s="61"/>
    </row>
    <row r="83" spans="1:12" s="57" customFormat="1" thickBot="1">
      <c r="A83" s="62"/>
    </row>
    <row r="84" spans="1:12">
      <c r="A84" s="8" t="s">
        <v>30</v>
      </c>
      <c r="B84" s="10"/>
      <c r="C84" s="122"/>
      <c r="D84" s="86" t="s">
        <v>41</v>
      </c>
      <c r="E84" s="49" t="s">
        <v>45</v>
      </c>
      <c r="F84" s="49" t="s">
        <v>46</v>
      </c>
      <c r="G84" s="86"/>
      <c r="H84" s="86"/>
      <c r="I84" s="86"/>
      <c r="J84" s="49" t="s">
        <v>18</v>
      </c>
      <c r="K84" s="49" t="s">
        <v>90</v>
      </c>
      <c r="L84" s="49" t="s">
        <v>31</v>
      </c>
    </row>
    <row r="85" spans="1:12">
      <c r="A85" s="25"/>
      <c r="B85" s="17"/>
      <c r="C85" s="48"/>
      <c r="D85" s="70"/>
      <c r="E85" s="70"/>
      <c r="F85" s="70"/>
      <c r="G85" s="15"/>
      <c r="H85" s="15"/>
      <c r="I85" s="15"/>
      <c r="J85" s="88"/>
      <c r="K85" s="88"/>
      <c r="L85" s="46"/>
    </row>
    <row r="86" spans="1:12">
      <c r="A86" s="30" t="s">
        <v>100</v>
      </c>
      <c r="B86" s="31" t="s">
        <v>4</v>
      </c>
      <c r="C86" s="123"/>
      <c r="D86" s="42"/>
      <c r="E86" s="84">
        <f>E87-J87</f>
        <v>2.7000000000000028</v>
      </c>
      <c r="F86" s="42"/>
      <c r="G86" s="42"/>
      <c r="H86" s="42"/>
      <c r="I86" s="42"/>
      <c r="J86" s="92"/>
      <c r="K86" s="134">
        <v>-6</v>
      </c>
      <c r="L86" s="135" t="s">
        <v>126</v>
      </c>
    </row>
    <row r="87" spans="1:12">
      <c r="A87" s="33" t="s">
        <v>101</v>
      </c>
      <c r="B87" s="31" t="s">
        <v>4</v>
      </c>
      <c r="C87" s="123"/>
      <c r="D87" s="42"/>
      <c r="E87" s="42">
        <f>E77</f>
        <v>3.0000000000000027</v>
      </c>
      <c r="F87" s="42"/>
      <c r="G87" s="42"/>
      <c r="H87" s="42"/>
      <c r="I87" s="42"/>
      <c r="J87" s="93">
        <f>J38</f>
        <v>0.3</v>
      </c>
      <c r="K87" s="133"/>
      <c r="L87" s="20"/>
    </row>
    <row r="88" spans="1:12">
      <c r="A88" s="30" t="s">
        <v>102</v>
      </c>
      <c r="B88" s="31" t="s">
        <v>4</v>
      </c>
      <c r="C88" s="123"/>
      <c r="D88" s="42"/>
      <c r="E88" s="42">
        <f>E87+J87</f>
        <v>3.3000000000000025</v>
      </c>
      <c r="F88" s="42"/>
      <c r="G88" s="42"/>
      <c r="H88" s="42"/>
      <c r="I88" s="42"/>
      <c r="J88" s="92"/>
      <c r="K88" s="132"/>
      <c r="L88" s="20"/>
    </row>
    <row r="89" spans="1:12">
      <c r="A89" s="13"/>
      <c r="B89" s="23"/>
      <c r="C89" s="107"/>
      <c r="D89" s="40"/>
      <c r="E89" s="40"/>
      <c r="F89" s="40"/>
      <c r="G89" s="40"/>
      <c r="H89" s="40"/>
      <c r="I89" s="40"/>
      <c r="J89" s="91"/>
      <c r="K89" s="91"/>
      <c r="L89" s="20"/>
    </row>
    <row r="90" spans="1:12">
      <c r="A90" s="30" t="s">
        <v>103</v>
      </c>
      <c r="B90" s="85" t="s">
        <v>53</v>
      </c>
      <c r="C90" s="123"/>
      <c r="D90" s="43"/>
      <c r="E90" s="100">
        <f>E91-J91</f>
        <v>-96.51940589743802</v>
      </c>
      <c r="F90" s="42"/>
      <c r="G90" s="42"/>
      <c r="H90" s="42"/>
      <c r="I90" s="42"/>
      <c r="J90" s="102"/>
      <c r="K90" s="154">
        <v>-120</v>
      </c>
      <c r="L90" s="155" t="s">
        <v>127</v>
      </c>
    </row>
    <row r="91" spans="1:12">
      <c r="A91" s="33" t="s">
        <v>104</v>
      </c>
      <c r="B91" s="85" t="s">
        <v>53</v>
      </c>
      <c r="C91" s="123"/>
      <c r="D91" s="43"/>
      <c r="E91" s="101">
        <f>E78</f>
        <v>-94.989700043360187</v>
      </c>
      <c r="F91" s="42"/>
      <c r="G91" s="42"/>
      <c r="H91" s="42"/>
      <c r="I91" s="42"/>
      <c r="J91" s="93">
        <f>J42</f>
        <v>1.5297058540778354</v>
      </c>
      <c r="K91" s="133"/>
      <c r="L91" s="46"/>
    </row>
    <row r="92" spans="1:12">
      <c r="A92" s="30" t="s">
        <v>105</v>
      </c>
      <c r="B92" s="85" t="s">
        <v>53</v>
      </c>
      <c r="C92" s="123"/>
      <c r="D92" s="43"/>
      <c r="E92" s="42">
        <f>E91+J91</f>
        <v>-93.459994189282355</v>
      </c>
      <c r="F92" s="42"/>
      <c r="G92" s="42"/>
      <c r="H92" s="42"/>
      <c r="I92" s="42"/>
      <c r="J92" s="102"/>
      <c r="K92" s="132"/>
      <c r="L92" s="46"/>
    </row>
    <row r="93" spans="1:12">
      <c r="A93" s="63"/>
      <c r="B93" s="23"/>
      <c r="C93" s="107"/>
      <c r="D93" s="13"/>
      <c r="E93" s="13"/>
      <c r="F93" s="40"/>
      <c r="G93" s="40"/>
      <c r="H93" s="40"/>
      <c r="I93" s="40"/>
      <c r="J93" s="103"/>
      <c r="K93" s="103"/>
      <c r="L93" s="46"/>
    </row>
    <row r="94" spans="1:12">
      <c r="A94" s="30" t="s">
        <v>107</v>
      </c>
      <c r="B94" s="85" t="s">
        <v>57</v>
      </c>
      <c r="C94" s="130"/>
      <c r="D94" s="43"/>
      <c r="E94" s="84">
        <f>E95-J95</f>
        <v>-63.693734004353104</v>
      </c>
      <c r="F94" s="42"/>
      <c r="G94" s="42"/>
      <c r="H94" s="42"/>
      <c r="I94" s="42"/>
      <c r="J94" s="102"/>
      <c r="K94" s="154">
        <f>-114+10*LOG(E8*12)</f>
        <v>-82.955128886876054</v>
      </c>
      <c r="L94" s="155" t="s">
        <v>128</v>
      </c>
    </row>
    <row r="95" spans="1:12">
      <c r="A95" s="33" t="s">
        <v>108</v>
      </c>
      <c r="B95" s="85" t="s">
        <v>57</v>
      </c>
      <c r="C95" s="130"/>
      <c r="D95" s="43"/>
      <c r="E95" s="42">
        <f>E79</f>
        <v>-62.180480305871399</v>
      </c>
      <c r="F95" s="42"/>
      <c r="G95" s="42"/>
      <c r="H95" s="42"/>
      <c r="I95" s="42"/>
      <c r="J95" s="93">
        <f>J46</f>
        <v>1.5132536984817033</v>
      </c>
      <c r="K95" s="133"/>
      <c r="L95" s="46"/>
    </row>
    <row r="96" spans="1:12">
      <c r="A96" s="30" t="s">
        <v>109</v>
      </c>
      <c r="B96" s="85" t="s">
        <v>57</v>
      </c>
      <c r="C96" s="130"/>
      <c r="D96" s="43"/>
      <c r="E96" s="84">
        <f>E95+J95</f>
        <v>-60.667226607389694</v>
      </c>
      <c r="F96" s="42"/>
      <c r="G96" s="42"/>
      <c r="H96" s="42"/>
      <c r="I96" s="42"/>
      <c r="J96" s="102"/>
      <c r="K96" s="134">
        <v>-50</v>
      </c>
      <c r="L96" s="135" t="s">
        <v>129</v>
      </c>
    </row>
    <row r="97" spans="1:12">
      <c r="A97" s="63"/>
      <c r="B97" s="23"/>
      <c r="C97" s="107"/>
      <c r="D97" s="40"/>
      <c r="E97" s="40"/>
      <c r="F97" s="40"/>
      <c r="G97" s="40"/>
      <c r="H97" s="40"/>
      <c r="I97" s="40"/>
      <c r="J97" s="103"/>
      <c r="K97" s="103"/>
      <c r="L97" s="46"/>
    </row>
    <row r="98" spans="1:12">
      <c r="A98" s="30" t="s">
        <v>75</v>
      </c>
      <c r="B98" s="31" t="s">
        <v>4</v>
      </c>
      <c r="C98" s="123"/>
      <c r="D98" s="42"/>
      <c r="E98" s="84">
        <f>E99-J99</f>
        <v>0.48059410256197665</v>
      </c>
      <c r="F98" s="42"/>
      <c r="G98" s="42"/>
      <c r="H98" s="42"/>
      <c r="I98" s="42"/>
      <c r="J98" s="102"/>
      <c r="K98" s="134">
        <v>0</v>
      </c>
      <c r="L98" s="135" t="s">
        <v>86</v>
      </c>
    </row>
    <row r="99" spans="1:12">
      <c r="A99" s="33" t="s">
        <v>76</v>
      </c>
      <c r="B99" s="31" t="s">
        <v>4</v>
      </c>
      <c r="C99" s="123"/>
      <c r="D99" s="42"/>
      <c r="E99" s="42">
        <f>E81</f>
        <v>10.010299956639813</v>
      </c>
      <c r="F99" s="42"/>
      <c r="G99" s="42"/>
      <c r="H99" s="42"/>
      <c r="I99" s="42"/>
      <c r="J99" s="93">
        <f>J50</f>
        <v>9.5297058540778359</v>
      </c>
      <c r="K99" s="133"/>
      <c r="L99" s="46"/>
    </row>
    <row r="100" spans="1:12">
      <c r="A100" s="30" t="s">
        <v>77</v>
      </c>
      <c r="B100" s="31" t="s">
        <v>4</v>
      </c>
      <c r="C100" s="123"/>
      <c r="D100" s="42"/>
      <c r="E100" s="101">
        <f>E99+J99</f>
        <v>19.540005810717648</v>
      </c>
      <c r="F100" s="42"/>
      <c r="G100" s="42"/>
      <c r="H100" s="42"/>
      <c r="I100" s="42"/>
      <c r="J100" s="102"/>
      <c r="K100" s="132"/>
      <c r="L100" s="46"/>
    </row>
    <row r="101" spans="1:12">
      <c r="A101" s="63"/>
      <c r="B101" s="87"/>
      <c r="C101" s="131"/>
      <c r="D101" s="40"/>
      <c r="E101" s="40"/>
      <c r="F101" s="40"/>
      <c r="G101" s="40"/>
      <c r="H101" s="40"/>
      <c r="I101" s="40"/>
      <c r="J101" s="103"/>
      <c r="K101" s="103"/>
      <c r="L101" s="46"/>
    </row>
    <row r="102" spans="1:12">
      <c r="A102" s="30" t="s">
        <v>80</v>
      </c>
      <c r="B102" s="31" t="s">
        <v>4</v>
      </c>
      <c r="C102" s="123"/>
      <c r="D102" s="42"/>
      <c r="E102" s="42"/>
      <c r="F102" s="101">
        <f>F103-J103</f>
        <v>-19.519405897438023</v>
      </c>
      <c r="G102" s="42"/>
      <c r="H102" s="42"/>
      <c r="I102" s="42"/>
      <c r="J102" s="102"/>
      <c r="K102" s="132"/>
      <c r="L102" s="46"/>
    </row>
    <row r="103" spans="1:12">
      <c r="A103" s="33" t="s">
        <v>81</v>
      </c>
      <c r="B103" s="31" t="s">
        <v>4</v>
      </c>
      <c r="C103" s="123"/>
      <c r="D103" s="42"/>
      <c r="E103" s="42"/>
      <c r="F103" s="42">
        <f>F81</f>
        <v>-9.9897000433601875</v>
      </c>
      <c r="G103" s="42"/>
      <c r="H103" s="42"/>
      <c r="I103" s="42"/>
      <c r="J103" s="93">
        <f>J54</f>
        <v>9.5297058540778359</v>
      </c>
      <c r="K103" s="133"/>
      <c r="L103" s="46"/>
    </row>
    <row r="104" spans="1:12">
      <c r="A104" s="30" t="s">
        <v>82</v>
      </c>
      <c r="B104" s="31" t="s">
        <v>4</v>
      </c>
      <c r="C104" s="123"/>
      <c r="D104" s="42"/>
      <c r="E104" s="42"/>
      <c r="F104" s="84">
        <f>F103+J103</f>
        <v>-0.45999418928235158</v>
      </c>
      <c r="G104" s="42"/>
      <c r="H104" s="42"/>
      <c r="I104" s="42"/>
      <c r="J104" s="102"/>
      <c r="K104" s="134">
        <v>0</v>
      </c>
      <c r="L104" s="135" t="s">
        <v>87</v>
      </c>
    </row>
    <row r="105" spans="1:12">
      <c r="A105" s="63"/>
      <c r="B105" s="23"/>
      <c r="C105" s="107"/>
      <c r="D105" s="40"/>
      <c r="E105" s="40"/>
      <c r="F105" s="40"/>
      <c r="G105" s="40"/>
      <c r="H105" s="40"/>
      <c r="I105" s="40"/>
      <c r="J105" s="103"/>
      <c r="K105" s="103"/>
      <c r="L105" s="46"/>
    </row>
    <row r="106" spans="1:12">
      <c r="A106" s="30" t="s">
        <v>83</v>
      </c>
      <c r="B106" s="31" t="s">
        <v>57</v>
      </c>
      <c r="C106" s="123"/>
      <c r="D106" s="43"/>
      <c r="E106" s="84">
        <f>E107-J107</f>
        <v>-35.152728485202665</v>
      </c>
      <c r="F106" s="42"/>
      <c r="G106" s="42"/>
      <c r="H106" s="42"/>
      <c r="I106" s="42"/>
      <c r="J106" s="102"/>
      <c r="K106" s="102"/>
      <c r="L106" s="108" t="s">
        <v>88</v>
      </c>
    </row>
    <row r="107" spans="1:12">
      <c r="A107" s="33" t="s">
        <v>84</v>
      </c>
      <c r="B107" s="31" t="s">
        <v>57</v>
      </c>
      <c r="C107" s="123"/>
      <c r="D107" s="43"/>
      <c r="E107" s="42">
        <f>E80</f>
        <v>-16.010299956639813</v>
      </c>
      <c r="F107" s="42"/>
      <c r="G107" s="42"/>
      <c r="H107" s="42"/>
      <c r="I107" s="42"/>
      <c r="J107" s="93">
        <f>J58</f>
        <v>19.142428528562853</v>
      </c>
      <c r="K107" s="93"/>
      <c r="L107" s="46"/>
    </row>
    <row r="108" spans="1:12">
      <c r="A108" s="30" t="s">
        <v>85</v>
      </c>
      <c r="B108" s="31" t="s">
        <v>57</v>
      </c>
      <c r="C108" s="123"/>
      <c r="D108" s="43"/>
      <c r="E108" s="84">
        <f>E107+J107</f>
        <v>3.1321285719230403</v>
      </c>
      <c r="F108" s="42"/>
      <c r="G108" s="42"/>
      <c r="H108" s="42"/>
      <c r="I108" s="42"/>
      <c r="J108" s="102"/>
      <c r="K108" s="102"/>
      <c r="L108" s="108" t="s">
        <v>88</v>
      </c>
    </row>
    <row r="109" spans="1:12">
      <c r="A109" s="13"/>
      <c r="B109" s="23"/>
      <c r="C109" s="107"/>
      <c r="D109" s="13"/>
      <c r="E109" s="13"/>
      <c r="F109" s="40"/>
      <c r="G109" s="40"/>
      <c r="H109" s="40"/>
      <c r="I109" s="40"/>
      <c r="J109" s="46"/>
      <c r="K109" s="46"/>
      <c r="L109" s="46"/>
    </row>
    <row r="110" spans="1:12" ht="13.5" thickBot="1">
      <c r="A110" s="44" t="s">
        <v>13</v>
      </c>
      <c r="B110" s="45"/>
      <c r="C110" s="104"/>
      <c r="D110" s="146"/>
      <c r="E110" s="146"/>
      <c r="F110" s="54"/>
      <c r="G110" s="54"/>
      <c r="H110" s="54"/>
      <c r="I110" s="54"/>
      <c r="J110" s="104"/>
      <c r="K110" s="104"/>
      <c r="L110" s="55" t="s">
        <v>14</v>
      </c>
    </row>
  </sheetData>
  <mergeCells count="3">
    <mergeCell ref="H26:I26"/>
    <mergeCell ref="H35:I35"/>
    <mergeCell ref="D26:G26"/>
  </mergeCells>
  <phoneticPr fontId="13" type="noConversion"/>
  <conditionalFormatting sqref="E86">
    <cfRule type="cellIs" dxfId="7" priority="4" stopIfTrue="1" operator="lessThan">
      <formula>K86</formula>
    </cfRule>
  </conditionalFormatting>
  <conditionalFormatting sqref="E90">
    <cfRule type="cellIs" dxfId="6" priority="3" stopIfTrue="1" operator="lessThan">
      <formula>K90</formula>
    </cfRule>
  </conditionalFormatting>
  <conditionalFormatting sqref="E94">
    <cfRule type="cellIs" dxfId="5" priority="2" stopIfTrue="1" operator="lessThan">
      <formula>K94</formula>
    </cfRule>
  </conditionalFormatting>
  <conditionalFormatting sqref="E96">
    <cfRule type="cellIs" dxfId="4" priority="1" stopIfTrue="1" operator="greaterThan">
      <formula>K96</formula>
    </cfRule>
  </conditionalFormatting>
  <conditionalFormatting sqref="E98">
    <cfRule type="cellIs" dxfId="3" priority="6" stopIfTrue="1" operator="lessThan">
      <formula>K98</formula>
    </cfRule>
  </conditionalFormatting>
  <conditionalFormatting sqref="F104">
    <cfRule type="cellIs" dxfId="2" priority="5" stopIfTrue="1" operator="greaterThan">
      <formula>K104</formula>
    </cfRule>
  </conditionalFormatting>
  <conditionalFormatting sqref="L110">
    <cfRule type="cellIs" dxfId="1" priority="11" stopIfTrue="1" operator="equal">
      <formula>"Yes"</formula>
    </cfRule>
    <cfRule type="cellIs" dxfId="0" priority="1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10.1.1.1.1-1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fmacias@qti.qualcomm.com</dc:creator>
  <cp:lastModifiedBy>Fernando Alonso Macias</cp:lastModifiedBy>
  <dcterms:created xsi:type="dcterms:W3CDTF">2009-06-16T09:56:03Z</dcterms:created>
  <dcterms:modified xsi:type="dcterms:W3CDTF">2024-10-15T21:57:01Z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(3)bOOuNtJWdc6a0d29CBRYzqr8HhEQeVgswUW07paz3VWPZ+ER6JkPWsu630HYLhGIWPoB4oOi
+ZnfPSv2vGBzew3gCv3HKcDi/tDowmyyCn6TTn0ShQIGjOYOZAMx/pg4fo/E6XMfhxtXj/0k
vpPSCguz2wALszqjSfCNoEIBJyJpP960tOj8xAy/CirD5++itlFB/ZdY5Od77gmRsYxERpX4
vmvIRjPdTnx1TuUrQf</vt:lpwstr>
  </property>
  <property fmtid="{D5CDD505-2E9C-101B-9397-08002B2CF9AE}" pid="9" name="_2015_ms_pID_7253431">
    <vt:lpwstr>ok+1X0Bez+A5VoC6U4AbAJa0W3ikH9H1ScwUms5yXfNesEzvVXkzJM
e5gPuZxUGod+mcywKmXZ1Jz/d7SJvUglneu1ckH7AumYvBd0Fk0wUfdGN62yH86vbSSQZ8X/
TsjazSFUTkFcWi343cIA7Nifb3+jTDCFShxjOApIMK63sQ0jTa2URSk8MFzKQ+di5XZU49il
0xCZRKFwukg1cx9rseJhVGYdyitcPMJIzzs/</vt:lpwstr>
  </property>
  <property fmtid="{D5CDD505-2E9C-101B-9397-08002B2CF9AE}" pid="10" name="_2015_ms_pID_7253432">
    <vt:lpwstr>Yg==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1707978487</vt:lpwstr>
  </property>
</Properties>
</file>